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115" windowHeight="11055"/>
  </bookViews>
  <sheets>
    <sheet name="4кв  ЗШ11" sheetId="8" r:id="rId1"/>
  </sheets>
  <calcPr calcId="144525"/>
</workbook>
</file>

<file path=xl/calcChain.xml><?xml version="1.0" encoding="utf-8"?>
<calcChain xmlns="http://schemas.openxmlformats.org/spreadsheetml/2006/main">
  <c r="C20" i="8" l="1"/>
  <c r="C38" i="8"/>
  <c r="C9" i="8"/>
  <c r="E13" i="8" l="1"/>
  <c r="F13" i="8" s="1"/>
  <c r="D13" i="8"/>
  <c r="D7" i="8" l="1"/>
  <c r="E16" i="8" l="1"/>
  <c r="E44" i="8" l="1"/>
  <c r="D44" i="8"/>
  <c r="E43" i="8"/>
  <c r="D43" i="8"/>
  <c r="E42" i="8"/>
  <c r="F42" i="8" s="1"/>
  <c r="D42" i="8"/>
  <c r="E40" i="8"/>
  <c r="D40" i="8"/>
  <c r="L38" i="8"/>
  <c r="K38" i="8"/>
  <c r="J38" i="8"/>
  <c r="I38" i="8"/>
  <c r="H38" i="8"/>
  <c r="G38" i="8"/>
  <c r="E34" i="8"/>
  <c r="D34" i="8"/>
  <c r="E31" i="8"/>
  <c r="D31" i="8"/>
  <c r="E30" i="8"/>
  <c r="D30" i="8"/>
  <c r="F30" i="8" s="1"/>
  <c r="E29" i="8"/>
  <c r="D29" i="8"/>
  <c r="E28" i="8"/>
  <c r="D28" i="8"/>
  <c r="C26" i="8"/>
  <c r="C45" i="8" s="1"/>
  <c r="L26" i="8"/>
  <c r="K26" i="8"/>
  <c r="J26" i="8"/>
  <c r="I26" i="8"/>
  <c r="H26" i="8"/>
  <c r="G26" i="8"/>
  <c r="E24" i="8"/>
  <c r="D24" i="8"/>
  <c r="E23" i="8"/>
  <c r="D23" i="8"/>
  <c r="E22" i="8"/>
  <c r="D22" i="8"/>
  <c r="L20" i="8"/>
  <c r="K20" i="8"/>
  <c r="J20" i="8"/>
  <c r="I20" i="8"/>
  <c r="H20" i="8"/>
  <c r="G20" i="8"/>
  <c r="E17" i="8"/>
  <c r="D17" i="8"/>
  <c r="D16" i="8"/>
  <c r="E15" i="8"/>
  <c r="D15" i="8"/>
  <c r="E14" i="8"/>
  <c r="D14" i="8"/>
  <c r="L9" i="8"/>
  <c r="K9" i="8"/>
  <c r="J9" i="8"/>
  <c r="I9" i="8"/>
  <c r="H9" i="8"/>
  <c r="G9" i="8"/>
  <c r="E8" i="8"/>
  <c r="D8" i="8"/>
  <c r="E7" i="8"/>
  <c r="D20" i="8" l="1"/>
  <c r="D38" i="8"/>
  <c r="D26" i="8"/>
  <c r="F23" i="8"/>
  <c r="G45" i="8"/>
  <c r="F22" i="8"/>
  <c r="F34" i="8"/>
  <c r="E20" i="8"/>
  <c r="F31" i="8"/>
  <c r="E26" i="8"/>
  <c r="E38" i="8"/>
  <c r="K45" i="8"/>
  <c r="F40" i="8"/>
  <c r="I45" i="8"/>
  <c r="F8" i="8"/>
  <c r="F20" i="8"/>
  <c r="F44" i="8"/>
  <c r="F43" i="8"/>
  <c r="E9" i="8"/>
  <c r="F17" i="8"/>
  <c r="H45" i="8"/>
  <c r="J45" i="8"/>
  <c r="L45" i="8"/>
  <c r="F14" i="8"/>
  <c r="F15" i="8"/>
  <c r="F16" i="8"/>
  <c r="F24" i="8"/>
  <c r="F28" i="8"/>
  <c r="F29" i="8"/>
  <c r="F7" i="8"/>
  <c r="D9" i="8"/>
  <c r="F26" i="8" l="1"/>
  <c r="E45" i="8"/>
  <c r="F38" i="8"/>
  <c r="F9" i="8"/>
  <c r="D45" i="8"/>
  <c r="F45" i="8" l="1"/>
</calcChain>
</file>

<file path=xl/sharedStrings.xml><?xml version="1.0" encoding="utf-8"?>
<sst xmlns="http://schemas.openxmlformats.org/spreadsheetml/2006/main" count="93" uniqueCount="84">
  <si>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</si>
  <si>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</si>
  <si>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</si>
  <si>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</si>
  <si>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</si>
  <si>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</si>
  <si>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</si>
  <si>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</si>
  <si>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</si>
  <si>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</si>
  <si>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</si>
  <si>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</si>
  <si>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</si>
  <si>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</si>
  <si>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</si>
  <si>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</si>
  <si>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</si>
  <si>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</si>
  <si>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</si>
  <si>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</si>
  <si>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</si>
  <si>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</si>
  <si>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</si>
  <si>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</si>
  <si>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</si>
  <si>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</si>
  <si>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</si>
  <si>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</si>
  <si>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</si>
  <si>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</si>
  <si>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</si>
  <si>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</si>
  <si>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</si>
  <si>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</si>
  <si>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</si>
  <si>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</si>
  <si>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</si>
  <si>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</si>
  <si>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</si>
  <si>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</si>
  <si>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</si>
  <si>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</si>
  <si>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</si>
  <si>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</si>
  <si>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</si>
  <si>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</si>
  <si>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</si>
  <si>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</si>
  <si>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</si>
  <si>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</si>
  <si>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</si>
  <si>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</si>
  <si>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</si>
  <si>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</si>
  <si>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шкільна форма</t>
  </si>
  <si>
    <t>спортивна форма</t>
  </si>
  <si>
    <t>матеріальна допомога у вигляді компенсації</t>
  </si>
  <si>
    <t>5.6</t>
  </si>
  <si>
    <t>5.7</t>
  </si>
  <si>
    <t>5.8</t>
  </si>
  <si>
    <t>5.9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</si>
  <si>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</si>
  <si>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</si>
  <si>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</si>
  <si>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</si>
  <si>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</si>
  <si>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новорічні подарунки</t>
  </si>
  <si>
    <t>послуги зв"язку послуги підключення до мережі інтернет</t>
  </si>
  <si>
    <t>розмежування електро,водо мереж</t>
  </si>
  <si>
    <t>манометри,труби,крани,муфти</t>
  </si>
  <si>
    <t>жовтень</t>
  </si>
  <si>
    <t>листопад</t>
  </si>
  <si>
    <t>грудень</t>
  </si>
  <si>
    <t>ремонт ПК</t>
  </si>
  <si>
    <t>Звіт про використання бюджетних коштів за ІV квартал 2018 року</t>
  </si>
  <si>
    <t>IVквартал 2018року</t>
  </si>
  <si>
    <t>Залишок                      на 01.10.18р.</t>
  </si>
  <si>
    <t>канцелярське приладдя,  папір, флешки, учнівські парти,дидактичний матеріал</t>
  </si>
  <si>
    <t>обладнання,туалетні кабінки</t>
  </si>
  <si>
    <t>підписка</t>
  </si>
  <si>
    <t>заправка вогнегасників</t>
  </si>
  <si>
    <t>Павлоградська загальноосвітня школа І-ІІІ ступенів №11 Павлоградської міської ради КПКВ 1011020</t>
  </si>
  <si>
    <t>О.Б. Осипчук</t>
  </si>
  <si>
    <t>поточні ремонти опалення, фасаду та протипожежних дверей.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</si>
</sst>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9" fillId="0" borderId="23" xfId="0" applyNumberFormat="1" applyFont="1" applyFill="1" applyBorder="1"/>
    <xf numFmtId="2" fontId="9" fillId="2" borderId="24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28"/>
  <sheetViews>
    <sheetView tabSelected="1" zoomScaleNormal="100" zoomScaleSheetLayoutView="100" workbookViewId="0">
      <selection activeCell="C30" sqref="C30"/>
    </sheetView>
  </sheetViews>
  <sheetFormatPr defaultRowHeight="12.75" x14ac:dyDescent="0.2"/>
  <cols>
    <col min="1" max="1" width="8.85546875" customWidth="1"/>
    <col min="2" max="2" width="51.140625" customWidth="1"/>
    <col min="3" max="3" width="16.28515625" customWidth="1"/>
    <col min="4" max="4" width="11.42578125" customWidth="1"/>
    <col min="5" max="5" width="13" customWidth="1"/>
    <col min="6" max="6" width="16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 x14ac:dyDescent="0.2">
      <c r="A1" s="36" t="s">
        <v>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8.75" x14ac:dyDescent="0.3">
      <c r="A2" s="37" t="s">
        <v>81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6.5" thickBot="1" x14ac:dyDescent="0.3">
      <c r="A3" s="38" t="s">
        <v>63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5.75" x14ac:dyDescent="0.2">
      <c r="A4" s="39" t="s">
        <v>0</v>
      </c>
      <c r="B4" s="42" t="s">
        <v>6</v>
      </c>
      <c r="C4" s="45" t="s">
        <v>76</v>
      </c>
      <c r="D4" s="48" t="s">
        <v>75</v>
      </c>
      <c r="E4" s="49"/>
      <c r="F4" s="49"/>
      <c r="G4" s="49" t="s">
        <v>4</v>
      </c>
      <c r="H4" s="49"/>
      <c r="I4" s="49"/>
      <c r="J4" s="49"/>
      <c r="K4" s="49"/>
      <c r="L4" s="51"/>
    </row>
    <row r="5" spans="1:12" ht="15.75" x14ac:dyDescent="0.2">
      <c r="A5" s="40"/>
      <c r="B5" s="43"/>
      <c r="C5" s="46"/>
      <c r="D5" s="50"/>
      <c r="E5" s="34"/>
      <c r="F5" s="34"/>
      <c r="G5" s="34" t="s">
        <v>70</v>
      </c>
      <c r="H5" s="34"/>
      <c r="I5" s="34" t="s">
        <v>71</v>
      </c>
      <c r="J5" s="34"/>
      <c r="K5" s="34" t="s">
        <v>72</v>
      </c>
      <c r="L5" s="35"/>
    </row>
    <row r="6" spans="1:12" ht="32.25" thickBot="1" x14ac:dyDescent="0.25">
      <c r="A6" s="41"/>
      <c r="B6" s="44"/>
      <c r="C6" s="47"/>
      <c r="D6" s="29" t="s">
        <v>1</v>
      </c>
      <c r="E6" s="17" t="s">
        <v>2</v>
      </c>
      <c r="F6" s="19" t="s">
        <v>3</v>
      </c>
      <c r="G6" s="17" t="s">
        <v>1</v>
      </c>
      <c r="H6" s="18" t="s">
        <v>2</v>
      </c>
      <c r="I6" s="17" t="s">
        <v>1</v>
      </c>
      <c r="J6" s="18" t="s">
        <v>2</v>
      </c>
      <c r="K6" s="17" t="s">
        <v>1</v>
      </c>
      <c r="L6" s="31" t="s">
        <v>2</v>
      </c>
    </row>
    <row r="7" spans="1:12" ht="18.75" x14ac:dyDescent="0.3">
      <c r="A7" s="5">
        <v>1</v>
      </c>
      <c r="B7" s="7" t="s">
        <v>7</v>
      </c>
      <c r="C7" s="30">
        <v>187.50700000000001</v>
      </c>
      <c r="D7" s="24">
        <f>G7+I7+K7</f>
        <v>1549.4880000000001</v>
      </c>
      <c r="E7" s="24">
        <f>H7+J7+L7</f>
        <v>1736.7667900000001</v>
      </c>
      <c r="F7" s="24">
        <f>E7/(D7+C7)*100</f>
        <v>99.986861792923989</v>
      </c>
      <c r="G7" s="24">
        <v>515.29700000000003</v>
      </c>
      <c r="H7" s="24">
        <v>584.99266999999998</v>
      </c>
      <c r="I7" s="24">
        <v>519.02</v>
      </c>
      <c r="J7" s="24">
        <v>543.66472999999996</v>
      </c>
      <c r="K7" s="24">
        <v>515.17100000000005</v>
      </c>
      <c r="L7" s="24">
        <v>608.10938999999996</v>
      </c>
    </row>
    <row r="8" spans="1:12" ht="18.75" x14ac:dyDescent="0.3">
      <c r="A8" s="6">
        <v>2</v>
      </c>
      <c r="B8" s="2" t="s">
        <v>8</v>
      </c>
      <c r="C8" s="30">
        <v>42.933</v>
      </c>
      <c r="D8" s="24">
        <f>G8+I8+K8</f>
        <v>341.03399999999999</v>
      </c>
      <c r="E8" s="24">
        <f t="shared" ref="D8:E44" si="0">H8+J8+L8</f>
        <v>379.14252999999997</v>
      </c>
      <c r="F8" s="24">
        <f>E8/(D8+C8)*100</f>
        <v>98.743519625384465</v>
      </c>
      <c r="G8" s="24">
        <v>113.36499999999999</v>
      </c>
      <c r="H8" s="24">
        <v>121.92612</v>
      </c>
      <c r="I8" s="24">
        <v>114.184</v>
      </c>
      <c r="J8" s="24">
        <v>123.508</v>
      </c>
      <c r="K8" s="24">
        <v>113.485</v>
      </c>
      <c r="L8" s="24">
        <v>133.70840999999999</v>
      </c>
    </row>
    <row r="9" spans="1:12" ht="18.75" x14ac:dyDescent="0.3">
      <c r="A9" s="6">
        <v>3</v>
      </c>
      <c r="B9" s="28" t="s">
        <v>16</v>
      </c>
      <c r="C9" s="30">
        <f>C13+C14+C15+C16+C17</f>
        <v>72.040000000000006</v>
      </c>
      <c r="D9" s="24">
        <f>G9+I9+K9</f>
        <v>1.1520000000000001</v>
      </c>
      <c r="E9" s="24">
        <f t="shared" si="0"/>
        <v>73.192869999999999</v>
      </c>
      <c r="F9" s="24">
        <f>E9/(D9+C9)*100</f>
        <v>100.00118865449774</v>
      </c>
      <c r="G9" s="24">
        <f t="shared" ref="G9:L9" si="1">SUM(G11:G19)</f>
        <v>0</v>
      </c>
      <c r="H9" s="24">
        <f t="shared" si="1"/>
        <v>31.77</v>
      </c>
      <c r="I9" s="24">
        <f t="shared" si="1"/>
        <v>0</v>
      </c>
      <c r="J9" s="24">
        <f t="shared" si="1"/>
        <v>23.18</v>
      </c>
      <c r="K9" s="24">
        <f t="shared" si="1"/>
        <v>1.1520000000000001</v>
      </c>
      <c r="L9" s="24">
        <f t="shared" si="1"/>
        <v>18.24287</v>
      </c>
    </row>
    <row r="10" spans="1:12" ht="18.75" x14ac:dyDescent="0.3">
      <c r="A10" s="6"/>
      <c r="B10" s="2" t="s">
        <v>9</v>
      </c>
      <c r="C10" s="30"/>
      <c r="D10" s="26"/>
      <c r="E10" s="24"/>
      <c r="F10" s="24"/>
      <c r="G10" s="26"/>
      <c r="H10" s="26"/>
      <c r="I10" s="26"/>
      <c r="J10" s="26"/>
      <c r="K10" s="26"/>
      <c r="L10" s="26"/>
    </row>
    <row r="11" spans="1:12" ht="18.75" x14ac:dyDescent="0.3">
      <c r="A11" s="9" t="s">
        <v>20</v>
      </c>
      <c r="B11" s="2" t="s">
        <v>54</v>
      </c>
      <c r="C11" s="30"/>
      <c r="D11" s="26"/>
      <c r="E11" s="24"/>
      <c r="F11" s="24"/>
      <c r="G11" s="26"/>
      <c r="H11" s="26"/>
      <c r="I11" s="26"/>
      <c r="J11" s="26"/>
      <c r="K11" s="26"/>
      <c r="L11" s="26"/>
    </row>
    <row r="12" spans="1:12" ht="18.75" x14ac:dyDescent="0.3">
      <c r="A12" s="9" t="s">
        <v>21</v>
      </c>
      <c r="B12" s="2" t="s">
        <v>55</v>
      </c>
      <c r="C12" s="30"/>
      <c r="D12" s="26"/>
      <c r="E12" s="24"/>
      <c r="F12" s="24"/>
      <c r="G12" s="26"/>
      <c r="H12" s="26"/>
      <c r="I12" s="26"/>
      <c r="J12" s="26"/>
      <c r="K12" s="26"/>
      <c r="L12" s="26"/>
    </row>
    <row r="13" spans="1:12" ht="37.5" x14ac:dyDescent="0.3">
      <c r="A13" s="9" t="s">
        <v>22</v>
      </c>
      <c r="B13" s="2" t="s">
        <v>56</v>
      </c>
      <c r="C13" s="30">
        <v>1.75</v>
      </c>
      <c r="D13" s="26">
        <f t="shared" ref="D13" si="2">G13+I13+K13</f>
        <v>0</v>
      </c>
      <c r="E13" s="24">
        <f t="shared" ref="E13" si="3">H13+J13+L13</f>
        <v>1.75</v>
      </c>
      <c r="F13" s="24">
        <f>E13/(D13+C13)*100</f>
        <v>100</v>
      </c>
      <c r="G13" s="26">
        <v>0</v>
      </c>
      <c r="H13" s="26">
        <v>1.75</v>
      </c>
      <c r="I13" s="26"/>
      <c r="J13" s="26"/>
      <c r="K13" s="26"/>
      <c r="L13" s="26"/>
    </row>
    <row r="14" spans="1:12" ht="18.75" x14ac:dyDescent="0.3">
      <c r="A14" s="9" t="s">
        <v>23</v>
      </c>
      <c r="B14" s="2" t="s">
        <v>15</v>
      </c>
      <c r="C14" s="30">
        <v>0.99</v>
      </c>
      <c r="D14" s="26">
        <f t="shared" si="0"/>
        <v>0</v>
      </c>
      <c r="E14" s="24">
        <f t="shared" si="0"/>
        <v>0.99</v>
      </c>
      <c r="F14" s="24">
        <f t="shared" ref="F14:F20" si="4">E14/(D14+C14)*100</f>
        <v>100</v>
      </c>
      <c r="G14" s="26"/>
      <c r="H14" s="26"/>
      <c r="I14" s="26"/>
      <c r="J14" s="26"/>
      <c r="K14" s="26">
        <v>0</v>
      </c>
      <c r="L14" s="26">
        <v>0.99</v>
      </c>
    </row>
    <row r="15" spans="1:12" ht="37.5" x14ac:dyDescent="0.3">
      <c r="A15" s="9" t="s">
        <v>24</v>
      </c>
      <c r="B15" s="2" t="s">
        <v>77</v>
      </c>
      <c r="C15" s="30">
        <v>43.99</v>
      </c>
      <c r="D15" s="26">
        <f t="shared" si="0"/>
        <v>0.33079999999999998</v>
      </c>
      <c r="E15" s="24">
        <f t="shared" si="0"/>
        <v>44.321669999999997</v>
      </c>
      <c r="F15" s="24">
        <f t="shared" si="4"/>
        <v>100.00196296095736</v>
      </c>
      <c r="G15" s="26">
        <v>0</v>
      </c>
      <c r="H15" s="26">
        <v>27.89</v>
      </c>
      <c r="I15" s="26"/>
      <c r="J15" s="26"/>
      <c r="K15" s="26">
        <v>0.33079999999999998</v>
      </c>
      <c r="L15" s="26">
        <v>16.43167</v>
      </c>
    </row>
    <row r="16" spans="1:12" ht="18.75" x14ac:dyDescent="0.3">
      <c r="A16" s="9" t="s">
        <v>25</v>
      </c>
      <c r="B16" s="2" t="s">
        <v>66</v>
      </c>
      <c r="C16" s="30">
        <v>0</v>
      </c>
      <c r="D16" s="26">
        <f t="shared" si="0"/>
        <v>0.82120000000000004</v>
      </c>
      <c r="E16" s="24">
        <f t="shared" si="0"/>
        <v>0.82120000000000004</v>
      </c>
      <c r="F16" s="24">
        <f t="shared" si="4"/>
        <v>100</v>
      </c>
      <c r="G16" s="26"/>
      <c r="H16" s="26"/>
      <c r="I16" s="26"/>
      <c r="J16" s="26"/>
      <c r="K16" s="26">
        <v>0.82120000000000004</v>
      </c>
      <c r="L16" s="26">
        <v>0.82120000000000004</v>
      </c>
    </row>
    <row r="17" spans="1:12" ht="18.75" x14ac:dyDescent="0.3">
      <c r="A17" s="9" t="s">
        <v>26</v>
      </c>
      <c r="B17" s="2" t="s">
        <v>69</v>
      </c>
      <c r="C17" s="30">
        <v>25.31</v>
      </c>
      <c r="D17" s="26">
        <f t="shared" si="0"/>
        <v>0</v>
      </c>
      <c r="E17" s="24">
        <f t="shared" si="0"/>
        <v>25.31</v>
      </c>
      <c r="F17" s="24">
        <f t="shared" si="4"/>
        <v>100</v>
      </c>
      <c r="G17" s="26">
        <v>0</v>
      </c>
      <c r="H17" s="26">
        <v>2.13</v>
      </c>
      <c r="I17" s="26">
        <v>0</v>
      </c>
      <c r="J17" s="26">
        <v>23.18</v>
      </c>
      <c r="K17" s="26"/>
      <c r="L17" s="26"/>
    </row>
    <row r="18" spans="1:12" ht="18.75" x14ac:dyDescent="0.3">
      <c r="A18" s="9" t="s">
        <v>27</v>
      </c>
      <c r="B18" s="2" t="s">
        <v>78</v>
      </c>
      <c r="C18" s="30"/>
      <c r="D18" s="26"/>
      <c r="E18" s="24"/>
      <c r="F18" s="24"/>
      <c r="G18" s="26"/>
      <c r="H18" s="26"/>
      <c r="I18" s="26"/>
      <c r="J18" s="26"/>
      <c r="K18" s="26"/>
      <c r="L18" s="26"/>
    </row>
    <row r="19" spans="1:12" ht="18.75" x14ac:dyDescent="0.3">
      <c r="A19" s="9" t="s">
        <v>28</v>
      </c>
      <c r="B19" s="2" t="s">
        <v>79</v>
      </c>
      <c r="C19" s="30"/>
      <c r="D19" s="26"/>
      <c r="E19" s="24"/>
      <c r="F19" s="24"/>
      <c r="G19" s="26"/>
      <c r="H19" s="26"/>
      <c r="I19" s="26"/>
      <c r="J19" s="26"/>
      <c r="K19" s="26"/>
      <c r="L19" s="26"/>
    </row>
    <row r="20" spans="1:12" ht="24.75" customHeight="1" x14ac:dyDescent="0.3">
      <c r="A20" s="9" t="s">
        <v>29</v>
      </c>
      <c r="B20" s="28" t="s">
        <v>10</v>
      </c>
      <c r="C20" s="30">
        <f>C22+C23+C24</f>
        <v>44.356000000000002</v>
      </c>
      <c r="D20" s="24">
        <f t="shared" si="0"/>
        <v>235.23799999999994</v>
      </c>
      <c r="E20" s="24">
        <f t="shared" si="0"/>
        <v>223.44961000000001</v>
      </c>
      <c r="F20" s="24">
        <f t="shared" si="4"/>
        <v>79.919315149824413</v>
      </c>
      <c r="G20" s="25">
        <f t="shared" ref="G20:L20" si="5">SUM(G22:G25)</f>
        <v>196.95799999999997</v>
      </c>
      <c r="H20" s="25">
        <f t="shared" si="5"/>
        <v>212.65477000000001</v>
      </c>
      <c r="I20" s="25">
        <f t="shared" si="5"/>
        <v>17.64</v>
      </c>
      <c r="J20" s="25">
        <f t="shared" si="5"/>
        <v>17.352360000000001</v>
      </c>
      <c r="K20" s="25">
        <f t="shared" si="5"/>
        <v>20.64</v>
      </c>
      <c r="L20" s="24">
        <f t="shared" si="5"/>
        <v>-6.5575200000000002</v>
      </c>
    </row>
    <row r="21" spans="1:12" ht="18.75" x14ac:dyDescent="0.3">
      <c r="A21" s="9"/>
      <c r="B21" s="2" t="s">
        <v>9</v>
      </c>
      <c r="C21" s="30">
        <v>0</v>
      </c>
      <c r="D21" s="26"/>
      <c r="E21" s="24"/>
      <c r="F21" s="24"/>
      <c r="G21" s="26"/>
      <c r="H21" s="26"/>
      <c r="I21" s="26"/>
      <c r="J21" s="26"/>
      <c r="K21" s="26"/>
      <c r="L21" s="26"/>
    </row>
    <row r="22" spans="1:12" ht="18.75" x14ac:dyDescent="0.3">
      <c r="A22" s="9" t="s">
        <v>30</v>
      </c>
      <c r="B22" s="2" t="s">
        <v>11</v>
      </c>
      <c r="C22" s="30">
        <v>6.8</v>
      </c>
      <c r="D22" s="24">
        <f t="shared" si="0"/>
        <v>181.29499999999999</v>
      </c>
      <c r="E22" s="24">
        <f t="shared" si="0"/>
        <v>179.95164</v>
      </c>
      <c r="F22" s="24">
        <f>E22/(D22+C22)*100</f>
        <v>95.670613253940829</v>
      </c>
      <c r="G22" s="26">
        <v>181.29499999999999</v>
      </c>
      <c r="H22" s="26">
        <v>188.095</v>
      </c>
      <c r="I22" s="26">
        <v>0</v>
      </c>
      <c r="J22" s="26">
        <v>0</v>
      </c>
      <c r="K22" s="26">
        <v>0</v>
      </c>
      <c r="L22" s="26">
        <v>-8.1433599999999995</v>
      </c>
    </row>
    <row r="23" spans="1:12" s="3" customFormat="1" ht="18.75" x14ac:dyDescent="0.3">
      <c r="A23" s="9" t="s">
        <v>31</v>
      </c>
      <c r="B23" s="2" t="s">
        <v>12</v>
      </c>
      <c r="C23" s="30">
        <v>29.568999999999999</v>
      </c>
      <c r="D23" s="26">
        <f t="shared" si="0"/>
        <v>47.335000000000001</v>
      </c>
      <c r="E23" s="24">
        <f t="shared" si="0"/>
        <v>32.470739999999999</v>
      </c>
      <c r="F23" s="24">
        <f>E23/(D23+C23)*100</f>
        <v>42.222433163424526</v>
      </c>
      <c r="G23" s="26">
        <v>13.372999999999999</v>
      </c>
      <c r="H23" s="26">
        <v>19.033940000000001</v>
      </c>
      <c r="I23" s="26">
        <v>15.272</v>
      </c>
      <c r="J23" s="26">
        <v>13.90699</v>
      </c>
      <c r="K23" s="26">
        <v>18.690000000000001</v>
      </c>
      <c r="L23" s="26">
        <v>-0.47019</v>
      </c>
    </row>
    <row r="24" spans="1:12" s="3" customFormat="1" ht="18.75" x14ac:dyDescent="0.3">
      <c r="A24" s="9" t="s">
        <v>32</v>
      </c>
      <c r="B24" s="2" t="s">
        <v>13</v>
      </c>
      <c r="C24" s="30">
        <v>7.9870000000000001</v>
      </c>
      <c r="D24" s="26">
        <f t="shared" si="0"/>
        <v>6.6079999999999997</v>
      </c>
      <c r="E24" s="24">
        <f t="shared" si="0"/>
        <v>11.027229999999999</v>
      </c>
      <c r="F24" s="24">
        <f t="shared" ref="F24:F45" si="6">E24/(D24+C24)*100</f>
        <v>75.554847550531008</v>
      </c>
      <c r="G24" s="26">
        <v>2.29</v>
      </c>
      <c r="H24" s="26">
        <v>5.52583</v>
      </c>
      <c r="I24" s="26">
        <v>2.3679999999999999</v>
      </c>
      <c r="J24" s="26">
        <v>3.44537</v>
      </c>
      <c r="K24" s="26">
        <v>1.95</v>
      </c>
      <c r="L24" s="26">
        <v>2.0560299999999998</v>
      </c>
    </row>
    <row r="25" spans="1:12" s="3" customFormat="1" ht="18.75" x14ac:dyDescent="0.3">
      <c r="A25" s="9" t="s">
        <v>33</v>
      </c>
      <c r="B25" s="2" t="s">
        <v>17</v>
      </c>
      <c r="C25" s="30"/>
      <c r="D25" s="26"/>
      <c r="E25" s="24"/>
      <c r="F25" s="24"/>
      <c r="G25" s="26"/>
      <c r="H25" s="26"/>
      <c r="I25" s="26"/>
      <c r="J25" s="26"/>
      <c r="K25" s="26"/>
      <c r="L25" s="26"/>
    </row>
    <row r="26" spans="1:12" s="3" customFormat="1" ht="33" customHeight="1" x14ac:dyDescent="0.3">
      <c r="A26" s="9" t="s">
        <v>34</v>
      </c>
      <c r="B26" s="28" t="s">
        <v>14</v>
      </c>
      <c r="C26" s="30">
        <f>C27+C28+C29+C30+C31+C34</f>
        <v>26.689489999999999</v>
      </c>
      <c r="D26" s="16">
        <f>G26+I26+K26</f>
        <v>162.90690000000001</v>
      </c>
      <c r="E26" s="16">
        <f t="shared" si="0"/>
        <v>189.29614000000001</v>
      </c>
      <c r="F26" s="24">
        <f t="shared" si="6"/>
        <v>99.841637280119102</v>
      </c>
      <c r="G26" s="16">
        <f>SUM(G28:G36)</f>
        <v>153.83345</v>
      </c>
      <c r="H26" s="16">
        <f t="shared" ref="H26:L26" si="7">SUM(H28:H36)</f>
        <v>0.91297000000000006</v>
      </c>
      <c r="I26" s="16">
        <f t="shared" si="7"/>
        <v>7.9934500000000002</v>
      </c>
      <c r="J26" s="16">
        <f t="shared" si="7"/>
        <v>1.03491</v>
      </c>
      <c r="K26" s="16">
        <f t="shared" si="7"/>
        <v>1.08</v>
      </c>
      <c r="L26" s="16">
        <f t="shared" si="7"/>
        <v>187.34826000000001</v>
      </c>
    </row>
    <row r="27" spans="1:12" s="3" customFormat="1" ht="18.75" x14ac:dyDescent="0.3">
      <c r="A27" s="9"/>
      <c r="B27" s="2" t="s">
        <v>9</v>
      </c>
      <c r="C27" s="30"/>
      <c r="D27" s="13"/>
      <c r="E27" s="16"/>
      <c r="F27" s="24"/>
      <c r="G27" s="13"/>
      <c r="H27" s="13"/>
      <c r="I27" s="13"/>
      <c r="J27" s="13"/>
      <c r="K27" s="13"/>
      <c r="L27" s="13"/>
    </row>
    <row r="28" spans="1:12" s="3" customFormat="1" ht="16.5" customHeight="1" x14ac:dyDescent="0.3">
      <c r="A28" s="9" t="s">
        <v>37</v>
      </c>
      <c r="B28" s="2" t="s">
        <v>45</v>
      </c>
      <c r="C28" s="30">
        <v>0</v>
      </c>
      <c r="D28" s="13">
        <f t="shared" si="0"/>
        <v>1.3104</v>
      </c>
      <c r="E28" s="16">
        <f t="shared" si="0"/>
        <v>1.3104</v>
      </c>
      <c r="F28" s="24">
        <f>E28/(D28+C28)*100</f>
        <v>100</v>
      </c>
      <c r="G28" s="13">
        <v>0.43680000000000002</v>
      </c>
      <c r="H28" s="13">
        <v>0.43680000000000002</v>
      </c>
      <c r="I28" s="13">
        <v>0.43680000000000002</v>
      </c>
      <c r="J28" s="13">
        <v>0.43680000000000002</v>
      </c>
      <c r="K28" s="13">
        <v>0.43680000000000002</v>
      </c>
      <c r="L28" s="13">
        <v>0.43680000000000002</v>
      </c>
    </row>
    <row r="29" spans="1:12" s="3" customFormat="1" ht="16.5" customHeight="1" x14ac:dyDescent="0.3">
      <c r="A29" s="9" t="s">
        <v>38</v>
      </c>
      <c r="B29" s="2" t="s">
        <v>46</v>
      </c>
      <c r="C29" s="30">
        <v>2.25149</v>
      </c>
      <c r="D29" s="13">
        <f t="shared" si="0"/>
        <v>1.1893</v>
      </c>
      <c r="E29" s="16">
        <f t="shared" si="0"/>
        <v>3.4407899999999998</v>
      </c>
      <c r="F29" s="24">
        <f>E29/(D29+C29)*100</f>
        <v>100</v>
      </c>
      <c r="G29" s="13">
        <v>0.44464999999999999</v>
      </c>
      <c r="H29" s="13">
        <v>0.44464999999999999</v>
      </c>
      <c r="I29" s="13">
        <v>0.44464999999999999</v>
      </c>
      <c r="J29" s="13">
        <v>0.44464999999999999</v>
      </c>
      <c r="K29" s="13">
        <v>0.3</v>
      </c>
      <c r="L29" s="13">
        <v>2.5514899999999998</v>
      </c>
    </row>
    <row r="30" spans="1:12" s="3" customFormat="1" ht="40.5" customHeight="1" x14ac:dyDescent="0.3">
      <c r="A30" s="9" t="s">
        <v>41</v>
      </c>
      <c r="B30" s="2" t="s">
        <v>67</v>
      </c>
      <c r="C30" s="30">
        <v>0.15</v>
      </c>
      <c r="D30" s="13">
        <f t="shared" si="0"/>
        <v>0.33498</v>
      </c>
      <c r="E30" s="16">
        <f t="shared" si="0"/>
        <v>0.48497999999999997</v>
      </c>
      <c r="F30" s="24">
        <f>E30/(D30+C30)*100</f>
        <v>100</v>
      </c>
      <c r="G30" s="13">
        <v>3.1519999999999999E-2</v>
      </c>
      <c r="H30" s="13">
        <v>3.1519999999999999E-2</v>
      </c>
      <c r="I30" s="13">
        <v>0.15346000000000001</v>
      </c>
      <c r="J30" s="13">
        <v>0.15346000000000001</v>
      </c>
      <c r="K30" s="13">
        <v>0.15</v>
      </c>
      <c r="L30" s="13">
        <v>0.3</v>
      </c>
    </row>
    <row r="31" spans="1:12" s="3" customFormat="1" ht="16.5" customHeight="1" x14ac:dyDescent="0.3">
      <c r="A31" s="9" t="s">
        <v>42</v>
      </c>
      <c r="B31" s="2" t="s">
        <v>47</v>
      </c>
      <c r="C31" s="30">
        <v>0</v>
      </c>
      <c r="D31" s="13">
        <f t="shared" si="0"/>
        <v>3.0999999999999996</v>
      </c>
      <c r="E31" s="16">
        <f t="shared" si="0"/>
        <v>3.1</v>
      </c>
      <c r="F31" s="24">
        <f>E31/(D31+C31)*100</f>
        <v>100.00000000000003</v>
      </c>
      <c r="G31" s="13">
        <v>3.05</v>
      </c>
      <c r="H31" s="13">
        <v>0</v>
      </c>
      <c r="I31" s="13"/>
      <c r="J31" s="13"/>
      <c r="K31" s="13">
        <v>0.05</v>
      </c>
      <c r="L31" s="13">
        <v>3.1</v>
      </c>
    </row>
    <row r="32" spans="1:12" s="3" customFormat="1" ht="16.5" customHeight="1" x14ac:dyDescent="0.3">
      <c r="A32" s="9" t="s">
        <v>43</v>
      </c>
      <c r="B32" s="2" t="s">
        <v>44</v>
      </c>
      <c r="C32" s="30"/>
      <c r="D32" s="13"/>
      <c r="E32" s="16"/>
      <c r="F32" s="24"/>
      <c r="G32" s="13"/>
      <c r="H32" s="13"/>
      <c r="I32" s="13"/>
      <c r="J32" s="13"/>
      <c r="K32" s="13"/>
      <c r="L32" s="13"/>
    </row>
    <row r="33" spans="1:12" s="3" customFormat="1" ht="16.5" customHeight="1" x14ac:dyDescent="0.3">
      <c r="A33" s="9" t="s">
        <v>57</v>
      </c>
      <c r="B33" s="2" t="s">
        <v>80</v>
      </c>
      <c r="C33" s="30"/>
      <c r="D33" s="13"/>
      <c r="E33" s="16"/>
      <c r="F33" s="24"/>
      <c r="G33" s="13"/>
      <c r="H33" s="13"/>
      <c r="I33" s="13"/>
      <c r="J33" s="13"/>
      <c r="K33" s="13"/>
      <c r="L33" s="13"/>
    </row>
    <row r="34" spans="1:12" s="3" customFormat="1" ht="38.25" customHeight="1" x14ac:dyDescent="0.3">
      <c r="A34" s="9" t="s">
        <v>58</v>
      </c>
      <c r="B34" s="20" t="s">
        <v>83</v>
      </c>
      <c r="C34" s="30">
        <v>24.288</v>
      </c>
      <c r="D34" s="13">
        <f t="shared" si="0"/>
        <v>156.97221999999999</v>
      </c>
      <c r="E34" s="16">
        <f t="shared" si="0"/>
        <v>180.95997</v>
      </c>
      <c r="F34" s="24">
        <f>E34/(D34+C34)*100</f>
        <v>99.834354167726374</v>
      </c>
      <c r="G34" s="13">
        <v>149.87047999999999</v>
      </c>
      <c r="H34" s="13">
        <v>0</v>
      </c>
      <c r="I34" s="13">
        <v>6.9585400000000002</v>
      </c>
      <c r="J34" s="13">
        <v>0</v>
      </c>
      <c r="K34" s="13">
        <v>0.14319999999999999</v>
      </c>
      <c r="L34" s="13">
        <v>180.95997</v>
      </c>
    </row>
    <row r="35" spans="1:12" s="3" customFormat="1" ht="32.25" customHeight="1" x14ac:dyDescent="0.3">
      <c r="A35" s="9" t="s">
        <v>59</v>
      </c>
      <c r="B35" s="2" t="s">
        <v>73</v>
      </c>
      <c r="C35" s="30"/>
      <c r="D35" s="13"/>
      <c r="E35" s="16"/>
      <c r="F35" s="24"/>
      <c r="G35" s="13"/>
      <c r="H35" s="13"/>
      <c r="I35" s="13"/>
      <c r="J35" s="13"/>
      <c r="K35" s="13"/>
      <c r="L35" s="13"/>
    </row>
    <row r="36" spans="1:12" s="3" customFormat="1" ht="21" customHeight="1" x14ac:dyDescent="0.3">
      <c r="A36" s="9" t="s">
        <v>60</v>
      </c>
      <c r="B36" s="2" t="s">
        <v>68</v>
      </c>
      <c r="C36" s="30"/>
      <c r="D36" s="13"/>
      <c r="E36" s="16"/>
      <c r="F36" s="24"/>
      <c r="G36" s="13"/>
      <c r="H36" s="13"/>
      <c r="I36" s="13"/>
      <c r="J36" s="13"/>
      <c r="K36" s="13"/>
      <c r="L36" s="13"/>
    </row>
    <row r="37" spans="1:12" s="3" customFormat="1" ht="18.75" x14ac:dyDescent="0.3">
      <c r="A37" s="9" t="s">
        <v>35</v>
      </c>
      <c r="B37" s="2" t="s">
        <v>18</v>
      </c>
      <c r="C37" s="30"/>
      <c r="D37" s="24"/>
      <c r="E37" s="24"/>
      <c r="F37" s="24"/>
      <c r="G37" s="24"/>
      <c r="H37" s="24"/>
      <c r="I37" s="24"/>
      <c r="J37" s="24"/>
      <c r="K37" s="24"/>
      <c r="L37" s="24"/>
    </row>
    <row r="38" spans="1:12" s="3" customFormat="1" ht="18.75" x14ac:dyDescent="0.3">
      <c r="A38" s="9" t="s">
        <v>36</v>
      </c>
      <c r="B38" s="2" t="s">
        <v>19</v>
      </c>
      <c r="C38" s="30">
        <f>C40+C42</f>
        <v>5.4589999999999996</v>
      </c>
      <c r="D38" s="24">
        <f t="shared" si="0"/>
        <v>3.33</v>
      </c>
      <c r="E38" s="24">
        <f t="shared" si="0"/>
        <v>8.2820499999999999</v>
      </c>
      <c r="F38" s="24">
        <f>E38/(D38+C38)*100</f>
        <v>94.231994538627831</v>
      </c>
      <c r="G38" s="24">
        <f t="shared" ref="G38:L38" si="8">SUM(G40:G42)</f>
        <v>0</v>
      </c>
      <c r="H38" s="24">
        <f t="shared" si="8"/>
        <v>2.2469299999999999</v>
      </c>
      <c r="I38" s="24">
        <f t="shared" si="8"/>
        <v>3.33</v>
      </c>
      <c r="J38" s="24">
        <f t="shared" si="8"/>
        <v>1.4399900000000001</v>
      </c>
      <c r="K38" s="24">
        <f t="shared" si="8"/>
        <v>0</v>
      </c>
      <c r="L38" s="24">
        <f t="shared" si="8"/>
        <v>4.5951300000000002</v>
      </c>
    </row>
    <row r="39" spans="1:12" s="3" customFormat="1" ht="18.75" x14ac:dyDescent="0.3">
      <c r="A39" s="9"/>
      <c r="B39" s="2" t="s">
        <v>9</v>
      </c>
      <c r="C39" s="30"/>
      <c r="D39" s="26"/>
      <c r="E39" s="24"/>
      <c r="F39" s="24"/>
      <c r="G39" s="26"/>
      <c r="H39" s="26"/>
      <c r="I39" s="26"/>
      <c r="J39" s="26"/>
      <c r="K39" s="26"/>
      <c r="L39" s="26"/>
    </row>
    <row r="40" spans="1:12" s="3" customFormat="1" ht="18.75" x14ac:dyDescent="0.3">
      <c r="A40" s="9" t="s">
        <v>40</v>
      </c>
      <c r="B40" s="2" t="s">
        <v>61</v>
      </c>
      <c r="C40" s="30">
        <v>4.7389999999999999</v>
      </c>
      <c r="D40" s="26">
        <f t="shared" si="0"/>
        <v>0.79500000000000004</v>
      </c>
      <c r="E40" s="26">
        <f t="shared" si="0"/>
        <v>5.02705</v>
      </c>
      <c r="F40" s="24">
        <f>E40/(D40+C40)*100</f>
        <v>90.839356704011564</v>
      </c>
      <c r="G40" s="26">
        <v>0</v>
      </c>
      <c r="H40" s="26">
        <v>2.2469299999999999</v>
      </c>
      <c r="I40" s="26">
        <v>0.79500000000000004</v>
      </c>
      <c r="J40" s="26">
        <v>1.4399900000000001</v>
      </c>
      <c r="K40" s="26">
        <v>0</v>
      </c>
      <c r="L40" s="26">
        <v>1.34013</v>
      </c>
    </row>
    <row r="41" spans="1:12" s="3" customFormat="1" ht="18.75" x14ac:dyDescent="0.3">
      <c r="A41" s="14" t="s">
        <v>50</v>
      </c>
      <c r="B41" s="15" t="s">
        <v>62</v>
      </c>
      <c r="C41" s="30"/>
      <c r="D41" s="26"/>
      <c r="E41" s="26"/>
      <c r="F41" s="24"/>
      <c r="G41" s="26"/>
      <c r="H41" s="26"/>
      <c r="I41" s="26"/>
      <c r="J41" s="26"/>
      <c r="K41" s="26"/>
      <c r="L41" s="26"/>
    </row>
    <row r="42" spans="1:12" s="3" customFormat="1" ht="18.75" x14ac:dyDescent="0.3">
      <c r="A42" s="14" t="s">
        <v>64</v>
      </c>
      <c r="B42" s="15" t="s">
        <v>65</v>
      </c>
      <c r="C42" s="30">
        <v>0.72</v>
      </c>
      <c r="D42" s="26">
        <f t="shared" si="0"/>
        <v>2.5350000000000001</v>
      </c>
      <c r="E42" s="26">
        <f t="shared" si="0"/>
        <v>3.2549999999999999</v>
      </c>
      <c r="F42" s="24">
        <f>E42/(D42+C42)*100</f>
        <v>100</v>
      </c>
      <c r="G42" s="26"/>
      <c r="H42" s="26"/>
      <c r="I42" s="26">
        <v>2.5350000000000001</v>
      </c>
      <c r="J42" s="26">
        <v>0</v>
      </c>
      <c r="K42" s="26">
        <v>0</v>
      </c>
      <c r="L42" s="26">
        <v>3.2549999999999999</v>
      </c>
    </row>
    <row r="43" spans="1:12" s="3" customFormat="1" ht="18.75" x14ac:dyDescent="0.3">
      <c r="A43" s="14" t="s">
        <v>48</v>
      </c>
      <c r="B43" s="15" t="s">
        <v>51</v>
      </c>
      <c r="C43" s="30">
        <v>33.159999999999997</v>
      </c>
      <c r="D43" s="24">
        <f t="shared" si="0"/>
        <v>22.240000000000002</v>
      </c>
      <c r="E43" s="24">
        <f t="shared" si="0"/>
        <v>51.09046</v>
      </c>
      <c r="F43" s="24">
        <f>E43/(D43+C43)*100</f>
        <v>92.22104693140794</v>
      </c>
      <c r="G43" s="24">
        <v>19.440000000000001</v>
      </c>
      <c r="H43" s="24">
        <v>21.827660000000002</v>
      </c>
      <c r="I43" s="24">
        <v>2.8</v>
      </c>
      <c r="J43" s="24">
        <v>12.481479999999999</v>
      </c>
      <c r="K43" s="24">
        <v>0</v>
      </c>
      <c r="L43" s="24">
        <v>16.781320000000001</v>
      </c>
    </row>
    <row r="44" spans="1:12" s="3" customFormat="1" ht="19.5" thickBot="1" x14ac:dyDescent="0.35">
      <c r="A44" s="14" t="s">
        <v>49</v>
      </c>
      <c r="B44" s="15" t="s">
        <v>52</v>
      </c>
      <c r="C44" s="32">
        <v>4.173</v>
      </c>
      <c r="D44" s="27">
        <f t="shared" si="0"/>
        <v>2.8479999999999999</v>
      </c>
      <c r="E44" s="27">
        <f t="shared" si="0"/>
        <v>7.0210799999999995</v>
      </c>
      <c r="F44" s="27">
        <f>E44/(D44+C44)*100</f>
        <v>100.00113943882639</v>
      </c>
      <c r="G44" s="27">
        <v>0.95099999999999996</v>
      </c>
      <c r="H44" s="27">
        <v>0</v>
      </c>
      <c r="I44" s="27">
        <v>0.95099999999999996</v>
      </c>
      <c r="J44" s="27">
        <v>6.07416</v>
      </c>
      <c r="K44" s="27">
        <v>0.94599999999999995</v>
      </c>
      <c r="L44" s="27">
        <v>0.94691999999999998</v>
      </c>
    </row>
    <row r="45" spans="1:12" s="3" customFormat="1" ht="23.25" customHeight="1" thickBot="1" x14ac:dyDescent="0.35">
      <c r="A45" s="22"/>
      <c r="B45" s="23" t="s">
        <v>5</v>
      </c>
      <c r="C45" s="21">
        <f>C7+C8+C9+C20+C26+C37+C38+C43+C44</f>
        <v>416.31749000000002</v>
      </c>
      <c r="D45" s="21">
        <f t="shared" ref="D45:L45" si="9">D7+D8+D9+D20+D26+D37+D38+D43+D44</f>
        <v>2318.2368999999994</v>
      </c>
      <c r="E45" s="21">
        <f t="shared" si="9"/>
        <v>2668.2415299999998</v>
      </c>
      <c r="F45" s="33">
        <f t="shared" si="6"/>
        <v>97.575003070244307</v>
      </c>
      <c r="G45" s="21">
        <f t="shared" si="9"/>
        <v>999.84445000000005</v>
      </c>
      <c r="H45" s="21">
        <f t="shared" si="9"/>
        <v>976.33111999999994</v>
      </c>
      <c r="I45" s="21">
        <f t="shared" si="9"/>
        <v>665.91845000000001</v>
      </c>
      <c r="J45" s="21">
        <f t="shared" si="9"/>
        <v>728.7356299999999</v>
      </c>
      <c r="K45" s="21">
        <f t="shared" si="9"/>
        <v>652.47400000000016</v>
      </c>
      <c r="L45" s="21">
        <f t="shared" si="9"/>
        <v>963.17478000000006</v>
      </c>
    </row>
    <row r="46" spans="1:12" s="3" customFormat="1" ht="18" x14ac:dyDescent="0.25">
      <c r="A46" s="10"/>
      <c r="B46" s="1"/>
      <c r="C46" s="1"/>
      <c r="D46" s="1"/>
      <c r="E46" s="1"/>
      <c r="F46" s="1"/>
    </row>
    <row r="47" spans="1:12" s="3" customFormat="1" ht="18.75" x14ac:dyDescent="0.3">
      <c r="A47" s="10"/>
      <c r="B47" s="4" t="s">
        <v>53</v>
      </c>
      <c r="C47" s="4"/>
      <c r="D47" s="1"/>
      <c r="E47" s="1"/>
      <c r="F47" s="12"/>
      <c r="H47" s="3" t="s">
        <v>82</v>
      </c>
    </row>
    <row r="48" spans="1:12" s="3" customFormat="1" ht="16.5" customHeight="1" x14ac:dyDescent="0.25">
      <c r="A48" s="10"/>
      <c r="B48" s="1"/>
      <c r="C48" s="1"/>
      <c r="D48" s="1"/>
      <c r="E48" s="1"/>
      <c r="F48" s="11" t="s">
        <v>39</v>
      </c>
    </row>
    <row r="49" spans="1:6" s="3" customFormat="1" ht="18" x14ac:dyDescent="0.25">
      <c r="A49" s="10"/>
      <c r="B49" s="1"/>
      <c r="C49" s="1"/>
      <c r="D49" s="1"/>
      <c r="E49" s="1"/>
      <c r="F49" s="1"/>
    </row>
    <row r="50" spans="1:6" s="3" customFormat="1" ht="18" x14ac:dyDescent="0.25">
      <c r="A50" s="10"/>
      <c r="B50" s="1"/>
      <c r="C50" s="1"/>
      <c r="D50" s="1"/>
      <c r="E50" s="1"/>
      <c r="F50" s="1"/>
    </row>
    <row r="51" spans="1:6" s="3" customFormat="1" ht="38.25" customHeight="1" x14ac:dyDescent="0.25">
      <c r="A51" s="1"/>
      <c r="B51" s="1"/>
      <c r="C51" s="1"/>
      <c r="D51" s="1"/>
      <c r="E51" s="1"/>
      <c r="F51" s="1"/>
    </row>
    <row r="52" spans="1:6" s="3" customFormat="1" ht="18" x14ac:dyDescent="0.25">
      <c r="A52" s="1"/>
      <c r="B52" s="1"/>
      <c r="C52" s="1"/>
      <c r="D52" s="1"/>
      <c r="E52" s="1"/>
      <c r="F52" s="1"/>
    </row>
    <row r="53" spans="1:6" s="3" customFormat="1" ht="40.5" customHeight="1" x14ac:dyDescent="0.25">
      <c r="A53" s="1"/>
      <c r="B53" s="1"/>
      <c r="C53" s="1"/>
      <c r="D53" s="1"/>
      <c r="E53" s="1"/>
      <c r="F53" s="1"/>
    </row>
    <row r="54" spans="1:6" s="3" customFormat="1" ht="18" x14ac:dyDescent="0.25">
      <c r="A54"/>
      <c r="B54" s="8"/>
      <c r="C54" s="8"/>
      <c r="D54" s="8"/>
      <c r="E54" s="8"/>
      <c r="F54" s="8"/>
    </row>
    <row r="55" spans="1:6" s="3" customFormat="1" ht="18" x14ac:dyDescent="0.25">
      <c r="A55"/>
      <c r="B55" s="8"/>
      <c r="C55" s="8"/>
      <c r="D55" s="8"/>
      <c r="E55" s="8"/>
      <c r="F55" s="8"/>
    </row>
    <row r="56" spans="1:6" s="3" customFormat="1" ht="18" x14ac:dyDescent="0.25">
      <c r="A56"/>
      <c r="B56" s="8"/>
      <c r="C56" s="8"/>
      <c r="D56" s="8"/>
      <c r="E56" s="8"/>
      <c r="F56" s="8"/>
    </row>
    <row r="57" spans="1:6" x14ac:dyDescent="0.2">
      <c r="B57" s="8"/>
      <c r="C57" s="8"/>
      <c r="D57" s="8"/>
      <c r="E57" s="8"/>
      <c r="F57" s="8"/>
    </row>
    <row r="58" spans="1:6" x14ac:dyDescent="0.2">
      <c r="B58" s="8"/>
      <c r="C58" s="8"/>
      <c r="D58" s="8"/>
      <c r="E58" s="8"/>
      <c r="F58" s="8"/>
    </row>
    <row r="59" spans="1:6" x14ac:dyDescent="0.2">
      <c r="B59" s="8"/>
      <c r="C59" s="8"/>
      <c r="D59" s="8"/>
      <c r="E59" s="8"/>
      <c r="F59" s="8"/>
    </row>
    <row r="60" spans="1:6" x14ac:dyDescent="0.2">
      <c r="B60" s="8"/>
      <c r="C60" s="8"/>
      <c r="D60" s="8"/>
      <c r="E60" s="8"/>
      <c r="F60" s="8"/>
    </row>
    <row r="61" spans="1:6" x14ac:dyDescent="0.2">
      <c r="B61" s="8"/>
      <c r="C61" s="8"/>
      <c r="D61" s="8"/>
      <c r="E61" s="8"/>
      <c r="F61" s="8"/>
    </row>
    <row r="62" spans="1:6" x14ac:dyDescent="0.2">
      <c r="B62" s="8"/>
      <c r="C62" s="8"/>
      <c r="D62" s="8"/>
      <c r="E62" s="8"/>
      <c r="F62" s="8"/>
    </row>
    <row r="63" spans="1:6" x14ac:dyDescent="0.2">
      <c r="B63" s="8"/>
      <c r="C63" s="8"/>
      <c r="D63" s="8"/>
      <c r="E63" s="8"/>
      <c r="F63" s="8"/>
    </row>
    <row r="64" spans="1:6" x14ac:dyDescent="0.2">
      <c r="B64" s="8"/>
      <c r="C64" s="8"/>
      <c r="D64" s="8"/>
      <c r="E64" s="8"/>
      <c r="F64" s="8"/>
    </row>
    <row r="65" spans="2:6" x14ac:dyDescent="0.2">
      <c r="B65" s="8"/>
      <c r="C65" s="8"/>
      <c r="D65" s="8"/>
      <c r="E65" s="8"/>
      <c r="F65" s="8"/>
    </row>
    <row r="66" spans="2:6" x14ac:dyDescent="0.2">
      <c r="B66" s="8"/>
      <c r="C66" s="8"/>
      <c r="D66" s="8"/>
      <c r="E66" s="8"/>
      <c r="F66" s="8"/>
    </row>
    <row r="67" spans="2:6" x14ac:dyDescent="0.2">
      <c r="B67" s="8"/>
      <c r="C67" s="8"/>
      <c r="D67" s="8"/>
      <c r="E67" s="8"/>
      <c r="F67" s="8"/>
    </row>
    <row r="68" spans="2:6" x14ac:dyDescent="0.2">
      <c r="B68" s="8"/>
      <c r="C68" s="8"/>
      <c r="D68" s="8"/>
      <c r="E68" s="8"/>
      <c r="F68" s="8"/>
    </row>
    <row r="69" spans="2:6" x14ac:dyDescent="0.2">
      <c r="B69" s="8"/>
      <c r="C69" s="8"/>
      <c r="D69" s="8"/>
      <c r="E69" s="8"/>
      <c r="F69" s="8"/>
    </row>
    <row r="70" spans="2:6" x14ac:dyDescent="0.2">
      <c r="B70" s="8"/>
      <c r="C70" s="8"/>
      <c r="D70" s="8"/>
      <c r="E70" s="8"/>
      <c r="F70" s="8"/>
    </row>
    <row r="71" spans="2:6" x14ac:dyDescent="0.2">
      <c r="B71" s="8"/>
      <c r="C71" s="8"/>
      <c r="D71" s="8"/>
      <c r="E71" s="8"/>
      <c r="F71" s="8"/>
    </row>
    <row r="72" spans="2:6" x14ac:dyDescent="0.2">
      <c r="B72" s="8"/>
      <c r="C72" s="8"/>
      <c r="D72" s="8"/>
      <c r="E72" s="8"/>
      <c r="F72" s="8"/>
    </row>
    <row r="73" spans="2:6" x14ac:dyDescent="0.2">
      <c r="B73" s="8"/>
      <c r="C73" s="8"/>
      <c r="D73" s="8"/>
      <c r="E73" s="8"/>
      <c r="F73" s="8"/>
    </row>
    <row r="74" spans="2:6" x14ac:dyDescent="0.2">
      <c r="B74" s="8"/>
      <c r="C74" s="8"/>
      <c r="D74" s="8"/>
      <c r="E74" s="8"/>
      <c r="F74" s="8"/>
    </row>
    <row r="75" spans="2:6" x14ac:dyDescent="0.2">
      <c r="B75" s="8"/>
      <c r="C75" s="8"/>
      <c r="D75" s="8"/>
      <c r="E75" s="8"/>
      <c r="F75" s="8"/>
    </row>
    <row r="76" spans="2:6" x14ac:dyDescent="0.2">
      <c r="B76" s="8"/>
      <c r="C76" s="8"/>
      <c r="D76" s="8"/>
      <c r="E76" s="8"/>
      <c r="F76" s="8"/>
    </row>
    <row r="77" spans="2:6" x14ac:dyDescent="0.2">
      <c r="B77" s="8"/>
      <c r="C77" s="8"/>
      <c r="D77" s="8"/>
      <c r="E77" s="8"/>
      <c r="F77" s="8"/>
    </row>
    <row r="78" spans="2:6" x14ac:dyDescent="0.2">
      <c r="B78" s="8"/>
      <c r="C78" s="8"/>
      <c r="D78" s="8"/>
      <c r="E78" s="8"/>
      <c r="F78" s="8"/>
    </row>
    <row r="79" spans="2:6" x14ac:dyDescent="0.2">
      <c r="B79" s="8"/>
      <c r="C79" s="8"/>
      <c r="D79" s="8"/>
      <c r="E79" s="8"/>
      <c r="F79" s="8"/>
    </row>
    <row r="80" spans="2:6" x14ac:dyDescent="0.2">
      <c r="B80" s="8"/>
      <c r="C80" s="8"/>
      <c r="D80" s="8"/>
      <c r="E80" s="8"/>
      <c r="F80" s="8"/>
    </row>
    <row r="81" spans="2:6" x14ac:dyDescent="0.2">
      <c r="B81" s="8"/>
      <c r="C81" s="8"/>
      <c r="D81" s="8"/>
      <c r="E81" s="8"/>
      <c r="F81" s="8"/>
    </row>
    <row r="82" spans="2:6" x14ac:dyDescent="0.2">
      <c r="B82" s="8"/>
      <c r="C82" s="8"/>
      <c r="D82" s="8"/>
      <c r="E82" s="8"/>
      <c r="F82" s="8"/>
    </row>
    <row r="83" spans="2:6" x14ac:dyDescent="0.2">
      <c r="B83" s="8"/>
      <c r="C83" s="8"/>
      <c r="D83" s="8"/>
      <c r="E83" s="8"/>
      <c r="F83" s="8"/>
    </row>
    <row r="84" spans="2:6" x14ac:dyDescent="0.2">
      <c r="B84" s="8"/>
      <c r="C84" s="8"/>
      <c r="D84" s="8"/>
      <c r="E84" s="8"/>
      <c r="F84" s="8"/>
    </row>
    <row r="85" spans="2:6" x14ac:dyDescent="0.2">
      <c r="B85" s="8"/>
      <c r="C85" s="8"/>
      <c r="D85" s="8"/>
      <c r="E85" s="8"/>
      <c r="F85" s="8"/>
    </row>
    <row r="86" spans="2:6" x14ac:dyDescent="0.2">
      <c r="B86" s="8"/>
      <c r="C86" s="8"/>
      <c r="D86" s="8"/>
      <c r="E86" s="8"/>
      <c r="F86" s="8"/>
    </row>
    <row r="87" spans="2:6" x14ac:dyDescent="0.2">
      <c r="B87" s="8"/>
      <c r="C87" s="8"/>
      <c r="D87" s="8"/>
      <c r="E87" s="8"/>
      <c r="F87" s="8"/>
    </row>
    <row r="88" spans="2:6" x14ac:dyDescent="0.2">
      <c r="B88" s="8"/>
      <c r="C88" s="8"/>
      <c r="D88" s="8"/>
      <c r="E88" s="8"/>
      <c r="F88" s="8"/>
    </row>
    <row r="89" spans="2:6" x14ac:dyDescent="0.2">
      <c r="B89" s="8"/>
      <c r="C89" s="8"/>
      <c r="D89" s="8"/>
      <c r="E89" s="8"/>
      <c r="F89" s="8"/>
    </row>
    <row r="90" spans="2:6" x14ac:dyDescent="0.2">
      <c r="B90" s="8"/>
      <c r="C90" s="8"/>
      <c r="D90" s="8"/>
      <c r="E90" s="8"/>
      <c r="F90" s="8"/>
    </row>
    <row r="91" spans="2:6" x14ac:dyDescent="0.2">
      <c r="B91" s="8"/>
      <c r="C91" s="8"/>
      <c r="D91" s="8"/>
      <c r="E91" s="8"/>
      <c r="F91" s="8"/>
    </row>
    <row r="92" spans="2:6" x14ac:dyDescent="0.2">
      <c r="B92" s="8"/>
      <c r="C92" s="8"/>
      <c r="D92" s="8"/>
      <c r="E92" s="8"/>
      <c r="F92" s="8"/>
    </row>
    <row r="93" spans="2:6" x14ac:dyDescent="0.2">
      <c r="B93" s="8"/>
      <c r="C93" s="8"/>
      <c r="D93" s="8"/>
      <c r="E93" s="8"/>
      <c r="F93" s="8"/>
    </row>
    <row r="94" spans="2:6" x14ac:dyDescent="0.2">
      <c r="B94" s="8"/>
      <c r="C94" s="8"/>
      <c r="D94" s="8"/>
      <c r="E94" s="8"/>
      <c r="F94" s="8"/>
    </row>
    <row r="95" spans="2:6" x14ac:dyDescent="0.2">
      <c r="B95" s="8"/>
      <c r="C95" s="8"/>
      <c r="D95" s="8"/>
      <c r="E95" s="8"/>
      <c r="F95" s="8"/>
    </row>
    <row r="96" spans="2:6" x14ac:dyDescent="0.2">
      <c r="B96" s="8"/>
      <c r="C96" s="8"/>
      <c r="D96" s="8"/>
      <c r="E96" s="8"/>
      <c r="F96" s="8"/>
    </row>
    <row r="97" spans="2:6" x14ac:dyDescent="0.2">
      <c r="B97" s="8"/>
      <c r="C97" s="8"/>
      <c r="D97" s="8"/>
      <c r="E97" s="8"/>
      <c r="F97" s="8"/>
    </row>
    <row r="98" spans="2:6" x14ac:dyDescent="0.2">
      <c r="B98" s="8"/>
      <c r="C98" s="8"/>
      <c r="D98" s="8"/>
      <c r="E98" s="8"/>
      <c r="F98" s="8"/>
    </row>
    <row r="99" spans="2:6" x14ac:dyDescent="0.2">
      <c r="B99" s="8"/>
      <c r="C99" s="8"/>
      <c r="D99" s="8"/>
      <c r="E99" s="8"/>
      <c r="F99" s="8"/>
    </row>
    <row r="100" spans="2:6" x14ac:dyDescent="0.2">
      <c r="B100" s="8"/>
      <c r="C100" s="8"/>
      <c r="D100" s="8"/>
      <c r="E100" s="8"/>
      <c r="F100" s="8"/>
    </row>
    <row r="101" spans="2:6" x14ac:dyDescent="0.2">
      <c r="B101" s="8"/>
      <c r="C101" s="8"/>
      <c r="D101" s="8"/>
      <c r="E101" s="8"/>
      <c r="F101" s="8"/>
    </row>
    <row r="102" spans="2:6" x14ac:dyDescent="0.2">
      <c r="B102" s="8"/>
      <c r="C102" s="8"/>
      <c r="D102" s="8"/>
      <c r="E102" s="8"/>
      <c r="F102" s="8"/>
    </row>
    <row r="103" spans="2:6" x14ac:dyDescent="0.2">
      <c r="B103" s="8"/>
      <c r="C103" s="8"/>
      <c r="D103" s="8"/>
      <c r="E103" s="8"/>
      <c r="F103" s="8"/>
    </row>
    <row r="104" spans="2:6" x14ac:dyDescent="0.2">
      <c r="B104" s="8"/>
      <c r="C104" s="8"/>
      <c r="D104" s="8"/>
      <c r="E104" s="8"/>
      <c r="F104" s="8"/>
    </row>
    <row r="105" spans="2:6" x14ac:dyDescent="0.2">
      <c r="B105" s="8"/>
      <c r="C105" s="8"/>
      <c r="D105" s="8"/>
      <c r="E105" s="8"/>
      <c r="F105" s="8"/>
    </row>
    <row r="106" spans="2:6" x14ac:dyDescent="0.2">
      <c r="B106" s="8"/>
      <c r="C106" s="8"/>
      <c r="D106" s="8"/>
      <c r="E106" s="8"/>
      <c r="F106" s="8"/>
    </row>
    <row r="107" spans="2:6" x14ac:dyDescent="0.2">
      <c r="B107" s="8"/>
      <c r="C107" s="8"/>
      <c r="D107" s="8"/>
      <c r="E107" s="8"/>
      <c r="F107" s="8"/>
    </row>
    <row r="108" spans="2:6" x14ac:dyDescent="0.2">
      <c r="B108" s="8"/>
      <c r="C108" s="8"/>
      <c r="D108" s="8"/>
      <c r="E108" s="8"/>
      <c r="F108" s="8"/>
    </row>
    <row r="109" spans="2:6" x14ac:dyDescent="0.2">
      <c r="B109" s="8"/>
      <c r="C109" s="8"/>
      <c r="D109" s="8"/>
      <c r="E109" s="8"/>
      <c r="F109" s="8"/>
    </row>
    <row r="110" spans="2:6" x14ac:dyDescent="0.2">
      <c r="B110" s="8"/>
      <c r="C110" s="8"/>
      <c r="D110" s="8"/>
      <c r="E110" s="8"/>
      <c r="F110" s="8"/>
    </row>
    <row r="111" spans="2:6" x14ac:dyDescent="0.2">
      <c r="B111" s="8"/>
      <c r="C111" s="8"/>
      <c r="D111" s="8"/>
      <c r="E111" s="8"/>
      <c r="F111" s="8"/>
    </row>
    <row r="112" spans="2:6" x14ac:dyDescent="0.2">
      <c r="B112" s="8"/>
      <c r="C112" s="8"/>
      <c r="D112" s="8"/>
      <c r="E112" s="8"/>
      <c r="F112" s="8"/>
    </row>
    <row r="113" spans="2:6" x14ac:dyDescent="0.2">
      <c r="B113" s="8"/>
      <c r="C113" s="8"/>
      <c r="D113" s="8"/>
      <c r="E113" s="8"/>
      <c r="F113" s="8"/>
    </row>
    <row r="114" spans="2:6" x14ac:dyDescent="0.2">
      <c r="B114" s="8"/>
      <c r="C114" s="8"/>
      <c r="D114" s="8"/>
      <c r="E114" s="8"/>
      <c r="F114" s="8"/>
    </row>
    <row r="115" spans="2:6" x14ac:dyDescent="0.2">
      <c r="B115" s="8"/>
      <c r="C115" s="8"/>
      <c r="D115" s="8"/>
      <c r="E115" s="8"/>
      <c r="F115" s="8"/>
    </row>
    <row r="116" spans="2:6" x14ac:dyDescent="0.2">
      <c r="B116" s="8"/>
      <c r="C116" s="8"/>
      <c r="D116" s="8"/>
      <c r="E116" s="8"/>
      <c r="F116" s="8"/>
    </row>
    <row r="117" spans="2:6" x14ac:dyDescent="0.2">
      <c r="B117" s="8"/>
      <c r="C117" s="8"/>
      <c r="D117" s="8"/>
      <c r="E117" s="8"/>
      <c r="F117" s="8"/>
    </row>
    <row r="118" spans="2:6" x14ac:dyDescent="0.2">
      <c r="B118" s="8"/>
      <c r="C118" s="8"/>
      <c r="D118" s="8"/>
      <c r="E118" s="8"/>
      <c r="F118" s="8"/>
    </row>
    <row r="119" spans="2:6" x14ac:dyDescent="0.2">
      <c r="B119" s="8"/>
      <c r="C119" s="8"/>
      <c r="D119" s="8"/>
      <c r="E119" s="8"/>
      <c r="F119" s="8"/>
    </row>
    <row r="120" spans="2:6" x14ac:dyDescent="0.2">
      <c r="B120" s="8"/>
      <c r="C120" s="8"/>
      <c r="D120" s="8"/>
      <c r="E120" s="8"/>
      <c r="F120" s="8"/>
    </row>
    <row r="121" spans="2:6" x14ac:dyDescent="0.2">
      <c r="B121" s="8"/>
      <c r="C121" s="8"/>
      <c r="D121" s="8"/>
      <c r="E121" s="8"/>
      <c r="F121" s="8"/>
    </row>
    <row r="122" spans="2:6" x14ac:dyDescent="0.2">
      <c r="B122" s="8"/>
      <c r="C122" s="8"/>
      <c r="D122" s="8"/>
      <c r="E122" s="8"/>
      <c r="F122" s="8"/>
    </row>
    <row r="123" spans="2:6" x14ac:dyDescent="0.2">
      <c r="B123" s="8"/>
      <c r="C123" s="8"/>
      <c r="D123" s="8"/>
      <c r="E123" s="8"/>
      <c r="F123" s="8"/>
    </row>
    <row r="124" spans="2:6" x14ac:dyDescent="0.2">
      <c r="B124" s="8"/>
      <c r="C124" s="8"/>
      <c r="D124" s="8"/>
      <c r="E124" s="8"/>
      <c r="F124" s="8"/>
    </row>
    <row r="125" spans="2:6" x14ac:dyDescent="0.2">
      <c r="B125" s="8"/>
      <c r="C125" s="8"/>
      <c r="D125" s="8"/>
      <c r="E125" s="8"/>
      <c r="F125" s="8"/>
    </row>
    <row r="126" spans="2:6" x14ac:dyDescent="0.2">
      <c r="B126" s="8"/>
      <c r="C126" s="8"/>
      <c r="D126" s="8"/>
      <c r="E126" s="8"/>
      <c r="F126" s="8"/>
    </row>
    <row r="127" spans="2:6" x14ac:dyDescent="0.2">
      <c r="B127" s="8"/>
      <c r="C127" s="8"/>
      <c r="D127" s="8"/>
      <c r="E127" s="8"/>
      <c r="F127" s="8"/>
    </row>
    <row r="128" spans="2:6" x14ac:dyDescent="0.2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9.9206349206349201E-3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4кв  ЗШ11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2019-01-10T14:06:48Z</cp:lastPrinted>
  <dcterms:created xsi:type="dcterms:W3CDTF">2016-03-28T07:13:45Z</dcterms:created>
  <dcterms:modified xsi:type="dcterms:W3CDTF">2019-01-11T09:55:55Z</dcterms:modified>
</cp:coreProperties>
</file>